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erio.dagata\Desktop\ID 2882 - Somministrazione Lavoro consip\ID 2882_Documentazione 2025\ID 2882_Pacchetto documentazione_word\ID 2882_ Documentazione PDF\"/>
    </mc:Choice>
  </mc:AlternateContent>
  <xr:revisionPtr revIDLastSave="0" documentId="13_ncr:1_{9D696552-8B36-4B26-854F-A8518D579DF2}" xr6:coauthVersionLast="47" xr6:coauthVersionMax="47" xr10:uidLastSave="{00000000-0000-0000-0000-000000000000}"/>
  <bookViews>
    <workbookView xWindow="-120" yWindow="-120" windowWidth="29040" windowHeight="15840" tabRatio="635" activeTab="1" xr2:uid="{00000000-000D-0000-FFFF-FFFF00000000}"/>
  </bookViews>
  <sheets>
    <sheet name="ISTRUZIONI" sheetId="15" r:id="rId1"/>
    <sheet name="GARANZIE CONTRATTO SINGOLO" sheetId="1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6" l="1"/>
  <c r="E8" i="16"/>
  <c r="D24" i="16"/>
  <c r="E24" i="16" s="1"/>
  <c r="D23" i="16"/>
  <c r="E23" i="16" s="1"/>
  <c r="E22" i="16"/>
  <c r="E10" i="16"/>
  <c r="D11" i="16" l="1"/>
  <c r="D16" i="16" s="1"/>
  <c r="D25" i="16"/>
  <c r="D26" i="16" l="1"/>
</calcChain>
</file>

<file path=xl/sharedStrings.xml><?xml version="1.0" encoding="utf-8"?>
<sst xmlns="http://schemas.openxmlformats.org/spreadsheetml/2006/main" count="38" uniqueCount="35">
  <si>
    <t>Possesso
(s/n)</t>
  </si>
  <si>
    <t>Riduzione prevista</t>
  </si>
  <si>
    <t>Requisiti per riduzione garanzia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</si>
  <si>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</si>
  <si>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</si>
  <si>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</si>
  <si>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</si>
  <si>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</si>
  <si>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</si>
  <si>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</si>
  <si>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</si>
  <si>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t>CALCOLO RIDUZIONI AI SENSI DELL'ART. 106, COMMA 8, D.LGS. N. 36/2023</t>
  </si>
  <si>
    <t>Valorizzare s/n in base ai requisiti posseduti, come dichiarati nella Domanda di partecipazione</t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</si>
  <si>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</si>
  <si>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</si>
  <si>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</si>
  <si>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</si>
  <si>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</si>
  <si>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</si>
  <si>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</si>
  <si>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</si>
  <si>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</si>
  <si>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</si>
  <si>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</si>
  <si>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</si>
  <si>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</si>
  <si>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</si>
  <si>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CALCOLO IMPORTO DELLA GARANZIA DEFINITIVA</t>
  </si>
  <si>
    <r>
      <t xml:space="preserve">Importo della garanzia definitiva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</si>
  <si>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ISO/IEC 27001 - Sistemi di gestione per la sicurezza delle informazioni
UNI EN ISO 14001 - Sistemi di gestione ambientale e/o Registrazione al sistema comunitario di ecogestione e audit EMAS
ISO 45001 - Sistemi di gestione per la Salute e Sicurezza sul lavoro
SA 8000 - Social Accountability</t>
  </si>
  <si>
    <t xml:space="preserve">Importo base della garanzia provvisoria
</t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</si>
  <si>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
</t>
    </r>
  </si>
  <si>
    <r>
      <t xml:space="preserve">Ribasso percentuale offerto
</t>
    </r>
    <r>
      <rPr>
        <sz val="10"/>
        <rFont val="Calibri"/>
        <family val="2"/>
      </rPr>
      <t xml:space="preserve">Inserire R offerto, determinato come da par. 22.2 del disciplinare di gara </t>
    </r>
    <r>
      <rPr>
        <sz val="10"/>
        <color rgb="FFFF0000"/>
        <rFont val="Calibri"/>
        <family val="2"/>
      </rPr>
      <t>(NB: il valore è indicato preventivamente a solo titolo di esempio)</t>
    </r>
  </si>
  <si>
    <t>Importo finale garanzia definitiva</t>
  </si>
  <si>
    <r>
      <t xml:space="preserve">B.  Fideiussione, emessa e firmata digitalmente, gestita </t>
    </r>
    <r>
      <rPr>
        <b/>
        <sz val="10"/>
        <rFont val="Calibri"/>
        <family val="2"/>
        <scheme val="minor"/>
      </rPr>
      <t xml:space="preserve">mediante verifica telematica sul sito internet dell'emittente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</si>
</sst>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000"/>
    <numFmt numFmtId="166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z val="10"/>
      <name val="Calibri"/>
      <family val="2"/>
    </font>
    <font>
      <i/>
      <sz val="10"/>
      <name val="Calibri"/>
      <family val="2"/>
      <scheme val="minor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4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5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10" fontId="5" fillId="8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6" fillId="0" borderId="0" xfId="0" applyFont="1"/>
    <xf numFmtId="9" fontId="17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165" fontId="14" fillId="0" borderId="0" xfId="0" applyNumberFormat="1" applyFont="1"/>
    <xf numFmtId="0" fontId="14" fillId="0" borderId="0" xfId="0" applyFont="1"/>
    <xf numFmtId="0" fontId="21" fillId="0" borderId="1" xfId="0" applyFont="1" applyBorder="1" applyAlignment="1">
      <alignment vertical="center" wrapText="1"/>
    </xf>
    <xf numFmtId="0" fontId="1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/>
    </xf>
    <xf numFmtId="0" fontId="20" fillId="6" borderId="2" xfId="0" applyFont="1" applyFill="1" applyBorder="1" applyAlignment="1">
      <alignment horizontal="center" vertical="center"/>
    </xf>
    <xf numFmtId="0" fontId="20" fillId="6" borderId="4" xfId="0" applyFont="1" applyFill="1" applyBorder="1" applyAlignment="1">
      <alignment horizontal="center" vertical="center"/>
    </xf>
    <xf numFmtId="0" fontId="20" fillId="6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8" xfId="0" quotePrefix="1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4" fontId="5" fillId="4" borderId="2" xfId="2" applyFont="1" applyFill="1" applyBorder="1" applyAlignment="1" applyProtection="1">
      <alignment horizontal="center" vertical="center"/>
      <protection locked="0"/>
    </xf>
    <xf numFmtId="44" fontId="5" fillId="4" borderId="3" xfId="2" applyFont="1" applyFill="1" applyBorder="1" applyAlignment="1" applyProtection="1">
      <alignment horizontal="center" vertical="center"/>
      <protection locked="0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44" fontId="5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workbookViewId="0">
      <selection activeCell="D16" sqref="D16"/>
    </sheetView>
  </sheetViews>
  <sheetFormatPr defaultRowHeight="14.5" x14ac:dyDescent="0.35"/>
  <cols>
    <col min="3" max="3" width="20.26953125" customWidth="1"/>
    <col min="4" max="4" width="86" customWidth="1"/>
  </cols>
  <sheetData>
    <row r="1" spans="1:4" x14ac:dyDescent="0.35">
      <c r="A1" t="s">
        <v>15</v>
      </c>
    </row>
    <row r="4" spans="1:4" s="23" customFormat="1" ht="31.5" customHeight="1" x14ac:dyDescent="0.35">
      <c r="C4" s="29" t="s">
        <v>16</v>
      </c>
      <c r="D4" s="29"/>
    </row>
    <row r="5" spans="1:4" s="23" customFormat="1" ht="31.5" customHeight="1" x14ac:dyDescent="0.35">
      <c r="C5" s="29" t="s">
        <v>17</v>
      </c>
      <c r="D5" s="29"/>
    </row>
    <row r="6" spans="1:4" s="23" customFormat="1" ht="31.5" customHeight="1" x14ac:dyDescent="0.35">
      <c r="C6" s="29" t="s">
        <v>18</v>
      </c>
      <c r="D6" s="29"/>
    </row>
    <row r="7" spans="1:4" x14ac:dyDescent="0.35">
      <c r="C7" s="30"/>
      <c r="D7" s="30"/>
    </row>
    <row r="8" spans="1:4" x14ac:dyDescent="0.35">
      <c r="C8" s="29" t="s">
        <v>19</v>
      </c>
      <c r="D8" s="29"/>
    </row>
    <row r="9" spans="1:4" ht="34.5" customHeight="1" x14ac:dyDescent="0.35">
      <c r="C9" s="20" t="s">
        <v>20</v>
      </c>
      <c r="D9" s="19" t="s">
        <v>26</v>
      </c>
    </row>
    <row r="10" spans="1:4" ht="34.5" customHeight="1" x14ac:dyDescent="0.35">
      <c r="C10" s="21" t="s">
        <v>21</v>
      </c>
      <c r="D10" s="19" t="s">
        <v>22</v>
      </c>
    </row>
    <row r="11" spans="1:4" ht="34.5" customHeight="1" x14ac:dyDescent="0.35">
      <c r="C11" s="22" t="s">
        <v>23</v>
      </c>
      <c r="D11" s="19" t="s">
        <v>24</v>
      </c>
    </row>
    <row r="12" spans="1:4" x14ac:dyDescent="0.35">
      <c r="C12" s="19"/>
      <c r="D12" s="19"/>
    </row>
    <row r="13" spans="1:4" x14ac:dyDescent="0.35">
      <c r="C13" s="18"/>
    </row>
    <row r="14" spans="1:4" x14ac:dyDescent="0.35">
      <c r="C14" s="18"/>
    </row>
    <row r="15" spans="1:4" x14ac:dyDescent="0.35">
      <c r="C15" s="18"/>
    </row>
    <row r="16" spans="1:4" x14ac:dyDescent="0.35">
      <c r="C16" s="18"/>
    </row>
    <row r="17" spans="3:3" x14ac:dyDescent="0.35">
      <c r="C17" s="18"/>
    </row>
    <row r="18" spans="3:3" x14ac:dyDescent="0.35">
      <c r="C18" s="18"/>
    </row>
    <row r="19" spans="3:3" x14ac:dyDescent="0.35">
      <c r="C19" s="18"/>
    </row>
    <row r="20" spans="3:3" x14ac:dyDescent="0.35">
      <c r="C20" s="18"/>
    </row>
    <row r="21" spans="3:3" x14ac:dyDescent="0.35">
      <c r="C21" s="18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26"/>
  <sheetViews>
    <sheetView tabSelected="1" topLeftCell="A3" zoomScale="130" zoomScaleNormal="130" zoomScaleSheetLayoutView="97" workbookViewId="0">
      <selection activeCell="B8" sqref="B8"/>
    </sheetView>
  </sheetViews>
  <sheetFormatPr defaultRowHeight="14.5" x14ac:dyDescent="0.35"/>
  <cols>
    <col min="1" max="1" width="5.26953125" customWidth="1"/>
    <col min="2" max="2" width="42.81640625" customWidth="1"/>
    <col min="3" max="3" width="13.5429687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31" t="s">
        <v>11</v>
      </c>
      <c r="C3" s="31"/>
      <c r="D3" s="31"/>
      <c r="E3" s="31"/>
      <c r="F3" s="1"/>
    </row>
    <row r="4" spans="1:13" ht="28.5" customHeight="1" x14ac:dyDescent="0.35">
      <c r="B4" s="32" t="s">
        <v>12</v>
      </c>
      <c r="C4" s="33"/>
      <c r="D4" s="33"/>
      <c r="E4" s="34"/>
      <c r="F4" s="1"/>
    </row>
    <row r="5" spans="1:13" ht="26" x14ac:dyDescent="0.35">
      <c r="B5" s="11" t="s">
        <v>2</v>
      </c>
      <c r="C5" s="11" t="s">
        <v>1</v>
      </c>
      <c r="D5" s="11" t="s">
        <v>0</v>
      </c>
      <c r="E5" s="11" t="s">
        <v>3</v>
      </c>
      <c r="F5" s="1"/>
    </row>
    <row r="6" spans="1:13" x14ac:dyDescent="0.35">
      <c r="A6" s="35"/>
      <c r="B6" s="8" t="s">
        <v>5</v>
      </c>
      <c r="C6" s="3">
        <v>0.3</v>
      </c>
      <c r="D6" s="6" t="s">
        <v>25</v>
      </c>
      <c r="E6" s="36">
        <f>IF(D7="s",C7,IF(D6="s",C6,0))</f>
        <v>0</v>
      </c>
      <c r="F6" s="1"/>
    </row>
    <row r="7" spans="1:13" ht="26" x14ac:dyDescent="0.35">
      <c r="A7" s="35"/>
      <c r="B7" s="8" t="s">
        <v>6</v>
      </c>
      <c r="C7" s="3">
        <v>0.5</v>
      </c>
      <c r="D7" s="6" t="s">
        <v>25</v>
      </c>
      <c r="E7" s="37"/>
      <c r="F7" s="1"/>
    </row>
    <row r="8" spans="1:13" ht="75" customHeight="1" x14ac:dyDescent="0.35">
      <c r="B8" s="28" t="s">
        <v>34</v>
      </c>
      <c r="C8" s="3">
        <v>0.1</v>
      </c>
      <c r="D8" s="6" t="s">
        <v>25</v>
      </c>
      <c r="E8" s="9">
        <f>IF(D8="s",C8,0)</f>
        <v>0</v>
      </c>
      <c r="F8" s="25"/>
      <c r="G8" s="26"/>
      <c r="H8" s="27"/>
      <c r="I8" s="27"/>
      <c r="J8" s="27"/>
      <c r="K8" s="27"/>
      <c r="L8" s="27"/>
    </row>
    <row r="9" spans="1:13" x14ac:dyDescent="0.35">
      <c r="B9" s="12" t="s">
        <v>7</v>
      </c>
      <c r="C9" s="13"/>
      <c r="D9" s="14"/>
      <c r="E9" s="15"/>
      <c r="F9" s="38"/>
      <c r="G9" s="39"/>
      <c r="H9" s="39"/>
      <c r="I9" s="39"/>
      <c r="J9" s="39"/>
      <c r="K9" s="39"/>
      <c r="L9" s="39"/>
      <c r="M9" s="39"/>
    </row>
    <row r="10" spans="1:13" ht="104" x14ac:dyDescent="0.35">
      <c r="A10" s="10"/>
      <c r="B10" s="8" t="s">
        <v>29</v>
      </c>
      <c r="C10" s="3">
        <v>0.2</v>
      </c>
      <c r="D10" s="6" t="s">
        <v>25</v>
      </c>
      <c r="E10" s="9">
        <f>IF(D10="s",C10,0)</f>
        <v>0</v>
      </c>
      <c r="F10" s="38"/>
      <c r="G10" s="39"/>
      <c r="H10" s="39"/>
      <c r="I10" s="39"/>
      <c r="J10" s="39"/>
      <c r="K10" s="39"/>
      <c r="L10" s="39"/>
      <c r="M10" s="39"/>
    </row>
    <row r="11" spans="1:13" ht="43.5" customHeight="1" x14ac:dyDescent="0.35">
      <c r="B11" s="42" t="s">
        <v>4</v>
      </c>
      <c r="C11" s="43"/>
      <c r="D11" s="44">
        <f>IFERROR(1-(1-E6)*(1-E8)*(1-E10),1-(1-E6)*(1-E10))</f>
        <v>0</v>
      </c>
      <c r="E11" s="44"/>
      <c r="F11" s="5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31" t="s">
        <v>8</v>
      </c>
      <c r="C14" s="31"/>
      <c r="D14" s="31"/>
      <c r="E14" s="31"/>
    </row>
    <row r="15" spans="1:13" ht="60.75" customHeight="1" x14ac:dyDescent="0.35">
      <c r="B15" s="52" t="s">
        <v>30</v>
      </c>
      <c r="C15" s="53"/>
      <c r="D15" s="50">
        <v>31673.7</v>
      </c>
      <c r="E15" s="51"/>
      <c r="F15" s="40"/>
      <c r="G15" s="41"/>
      <c r="H15" s="41"/>
      <c r="I15" s="41"/>
      <c r="J15" s="41"/>
      <c r="K15" s="41"/>
      <c r="L15" s="41"/>
      <c r="M15" s="41"/>
    </row>
    <row r="16" spans="1:13" x14ac:dyDescent="0.35">
      <c r="B16" s="54" t="s">
        <v>9</v>
      </c>
      <c r="C16" s="55"/>
      <c r="D16" s="56">
        <f>ROUND((1-$D$11)*$D15,0)</f>
        <v>31674</v>
      </c>
      <c r="E16" s="56"/>
    </row>
    <row r="19" spans="2:6" ht="31.5" customHeight="1" x14ac:dyDescent="0.35">
      <c r="B19" s="31" t="s">
        <v>27</v>
      </c>
      <c r="C19" s="45"/>
      <c r="D19" s="45"/>
      <c r="E19" s="46"/>
      <c r="F19" s="16"/>
    </row>
    <row r="20" spans="2:6" ht="61.5" customHeight="1" x14ac:dyDescent="0.35">
      <c r="B20" s="48" t="s">
        <v>31</v>
      </c>
      <c r="C20" s="49"/>
      <c r="D20" s="50">
        <v>1583685</v>
      </c>
      <c r="E20" s="51"/>
      <c r="F20" s="4"/>
    </row>
    <row r="21" spans="2:6" ht="44.25" customHeight="1" x14ac:dyDescent="0.35">
      <c r="B21" s="47" t="s">
        <v>32</v>
      </c>
      <c r="C21" s="47"/>
      <c r="D21" s="7">
        <v>0.24</v>
      </c>
      <c r="E21" s="17"/>
      <c r="F21" s="4"/>
    </row>
    <row r="22" spans="2:6" ht="29.25" customHeight="1" x14ac:dyDescent="0.35">
      <c r="B22" s="47" t="s">
        <v>10</v>
      </c>
      <c r="C22" s="47"/>
      <c r="D22" s="24">
        <v>0.1</v>
      </c>
      <c r="E22" s="2">
        <f>D22*D$20</f>
        <v>158368.5</v>
      </c>
      <c r="F22" s="4"/>
    </row>
    <row r="23" spans="2:6" ht="29.25" customHeight="1" x14ac:dyDescent="0.35">
      <c r="B23" s="47" t="s">
        <v>13</v>
      </c>
      <c r="C23" s="47"/>
      <c r="D23" s="9">
        <f>IF(D21&gt;10%,MIN(D21-10%,10%),0%)</f>
        <v>0.1</v>
      </c>
      <c r="E23" s="2">
        <f>D23*D$20</f>
        <v>158368.5</v>
      </c>
    </row>
    <row r="24" spans="2:6" ht="29.25" customHeight="1" x14ac:dyDescent="0.35">
      <c r="B24" s="47" t="s">
        <v>14</v>
      </c>
      <c r="C24" s="47"/>
      <c r="D24" s="9">
        <f>IF(D21&gt;20%,2*(D21-20%),0%)</f>
        <v>7.999999999999996E-2</v>
      </c>
      <c r="E24" s="2">
        <f>D24*D$20</f>
        <v>126694.79999999993</v>
      </c>
    </row>
    <row r="25" spans="2:6" ht="29.25" customHeight="1" x14ac:dyDescent="0.35">
      <c r="B25" s="57" t="s">
        <v>28</v>
      </c>
      <c r="C25" s="57"/>
      <c r="D25" s="58">
        <f>SUM(E22:E24)</f>
        <v>443431.79999999993</v>
      </c>
      <c r="E25" s="58"/>
    </row>
    <row r="26" spans="2:6" ht="30" customHeight="1" x14ac:dyDescent="0.35">
      <c r="B26" s="59" t="s">
        <v>33</v>
      </c>
      <c r="C26" s="59"/>
      <c r="D26" s="56">
        <f>ROUND((1-$D$11)*$D25,0)</f>
        <v>443432</v>
      </c>
      <c r="E26" s="56"/>
    </row>
  </sheetData>
  <mergeCells count="24">
    <mergeCell ref="B25:C25"/>
    <mergeCell ref="D25:E25"/>
    <mergeCell ref="B26:C26"/>
    <mergeCell ref="D26:E26"/>
    <mergeCell ref="B21:C21"/>
    <mergeCell ref="B22:C22"/>
    <mergeCell ref="B23:C23"/>
    <mergeCell ref="F15:M15"/>
    <mergeCell ref="B11:C11"/>
    <mergeCell ref="D11:E11"/>
    <mergeCell ref="B19:E19"/>
    <mergeCell ref="B24:C24"/>
    <mergeCell ref="B20:C20"/>
    <mergeCell ref="D20:E20"/>
    <mergeCell ref="B14:E14"/>
    <mergeCell ref="B15:C15"/>
    <mergeCell ref="D15:E15"/>
    <mergeCell ref="B16:C16"/>
    <mergeCell ref="D16:E16"/>
    <mergeCell ref="B3:E3"/>
    <mergeCell ref="B4:E4"/>
    <mergeCell ref="A6:A7"/>
    <mergeCell ref="E6:E7"/>
    <mergeCell ref="F9:M10"/>
  </mergeCells>
  <dataValidations count="1">
    <dataValidation type="list" allowBlank="1" showInputMessage="1" showErrorMessage="1" sqref="D6:D10" xr:uid="{00000000-0002-0000-02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GARANZIE CONTRATTO SINGOLO</vt:lpstr>
    </vt:vector>
  </TitlesOfParts>
  <Company>CONSIP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D'Agata Valerio</cp:lastModifiedBy>
  <dcterms:created xsi:type="dcterms:W3CDTF">2016-02-02T10:53:31Z</dcterms:created>
  <dcterms:modified xsi:type="dcterms:W3CDTF">2025-09-16T07:21:34Z</dcterms:modified>
</cp:coreProperties>
</file>